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http://pde.corp.rst.lt/pirkimai/GSC2025/202510760/Pirkimo inicijavimas/Užsakovo dokumentai/Pirkimo sąlygos/LT/"/>
    </mc:Choice>
  </mc:AlternateContent>
  <xr:revisionPtr revIDLastSave="0" documentId="13_ncr:1_{D6B22CBB-E374-4D21-8CB1-FC53CDD0770A}" xr6:coauthVersionLast="47" xr6:coauthVersionMax="47" xr10:uidLastSave="{00000000-0000-0000-0000-000000000000}"/>
  <bookViews>
    <workbookView xWindow="-110" yWindow="-110" windowWidth="19420" windowHeight="11500" xr2:uid="{B252ED48-9BB2-42E0-A39E-503DDC165E22}"/>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4" l="1"/>
  <c r="E34" i="4"/>
  <c r="E35" i="4" s="1"/>
  <c r="D27" i="4"/>
  <c r="D30" i="4"/>
  <c r="E7" i="4"/>
  <c r="E8" i="4"/>
  <c r="E9" i="4"/>
  <c r="E10" i="4"/>
  <c r="E6" i="4"/>
  <c r="C38" i="4" l="1"/>
</calcChain>
</file>

<file path=xl/sharedStrings.xml><?xml version="1.0" encoding="utf-8"?>
<sst xmlns="http://schemas.openxmlformats.org/spreadsheetml/2006/main" count="77" uniqueCount="60">
  <si>
    <t>PASIŪLYMO KAINA</t>
  </si>
  <si>
    <t>PVM</t>
  </si>
  <si>
    <t>Eil. Nr.</t>
  </si>
  <si>
    <t>Kategorija</t>
  </si>
  <si>
    <t>1 mato vieneto įkainis, EUR be PVM</t>
  </si>
  <si>
    <t>Kaina, EUR be PVM</t>
  </si>
  <si>
    <t>A</t>
  </si>
  <si>
    <t>B</t>
  </si>
  <si>
    <t>C</t>
  </si>
  <si>
    <t>D</t>
  </si>
  <si>
    <t>1.</t>
  </si>
  <si>
    <t>2.</t>
  </si>
  <si>
    <t>Pasiūlymo 3 priedas</t>
  </si>
  <si>
    <t>Licencijų nuoma 1 metais, įskaitant licencijų priežiūrą</t>
  </si>
  <si>
    <t>Licencijų nuoma 2 metais, įskaitant licencijų priežiūrą</t>
  </si>
  <si>
    <t>3.</t>
  </si>
  <si>
    <t>Licencijų nuoma 3 metais, įskaitant licencijų priežiūrą</t>
  </si>
  <si>
    <t xml:space="preserve">4. </t>
  </si>
  <si>
    <t>Licencijų nuoma 4 metais, įskaitant licencijų priežiūrą</t>
  </si>
  <si>
    <t>5.</t>
  </si>
  <si>
    <t>Licencijų nuoma 5 metais, įskaitant licencijų priežiūrą</t>
  </si>
  <si>
    <t>Iš viso licencijų kaina EUR be PVM</t>
  </si>
  <si>
    <t>6.</t>
  </si>
  <si>
    <t>6.1.</t>
  </si>
  <si>
    <t>6.2.</t>
  </si>
  <si>
    <t>6.3.</t>
  </si>
  <si>
    <t>6.4.</t>
  </si>
  <si>
    <t>6.5.</t>
  </si>
  <si>
    <t>6.6.</t>
  </si>
  <si>
    <t>6.7.</t>
  </si>
  <si>
    <t>6.8.</t>
  </si>
  <si>
    <t>6.9.</t>
  </si>
  <si>
    <t>6.10.</t>
  </si>
  <si>
    <t>6.11.</t>
  </si>
  <si>
    <t>Diegimo paslaugų kaina EUR be PVM</t>
  </si>
  <si>
    <t>Pastaba: Tiekėjas, pagal savo siūlomą funkcionalumų diegimo skaidymą surašo diegimo etapus kiekviename etape nurodydamas padengiamą funkcionalumą, pagal Techninės specifikacijos 1 lentelės 6 p. pateiktą funkcionalumą, išskyrus Techninės specifikacijos 1 lentelės 6.12 p. nurodytą funkcionalumą. Jeigu tiekėjas apjungia diegiamą funkcionalumą ir jam reikia mažiau negu 11 etapų, perteklinės eilutės ištrinamos.</t>
  </si>
  <si>
    <t>7.</t>
  </si>
  <si>
    <t>Diegimo paslaugos (išskyrus Techninės specifikacijos 1 lentelės 6.12 punkte nurodytą funkcionalumą):</t>
  </si>
  <si>
    <t>8.</t>
  </si>
  <si>
    <t>Vystymo paslaugos</t>
  </si>
  <si>
    <t>E=CxD</t>
  </si>
  <si>
    <t>Kiekis Sutarties galiojimo laikotarpiu</t>
  </si>
  <si>
    <t xml:space="preserve"> Maksimalus valandų kiekis Sutarties galiojimo laikotarpiu</t>
  </si>
  <si>
    <t>Vystymo paslaugų kaina EUR be PVM</t>
  </si>
  <si>
    <t>Bendra pasiūlymo kaina EUR be PVM</t>
  </si>
  <si>
    <t>Bendra pasiūlymo kaina EUR su PVM</t>
  </si>
  <si>
    <t>Pastaba: nurodomas 21 proc. PVM, kadangi Prekės tiekiamos ir paslaugų rezultatas teikiamas Lietuvoje. Jeigu tiekėjas ne PVM mokėtojas, tokiu atveju PVM eilutėje tiekėjas nurodo teisinį pagrindą. Jeigu tiekėjas yra ne Lietuvos įmonė, jis taip pat nurodo 21 proc.PVM, nes tokiu atveju taikomas atgręžtinis PVM ir PVM į Lietuvos Respublikos biudžetą sumoką Pirkėjas.</t>
  </si>
  <si>
    <t xml:space="preserve"> Maksimalus licencijų kiekis Sutarties galiojimo laikotarpiu (1 licencija = 1 naudotojas)</t>
  </si>
  <si>
    <t>Rizikų valdymo ir kontrolės funkcionalumo diegimo paslaugos (reikalavimai nurodyti 1-2 ir 24-25 ir 100-115 ir 120-123 funkciniuose reikalavimuose) (įskaitant mokymus naudotojams ir administratoriams)</t>
  </si>
  <si>
    <t>Audito ir inspektavimo funkcionalumo diegimo paslaugos (reikalavimai nurodyti 1-11 ir 171-223 funkciniuose reikalavimuose) (įskaitant mokymus)</t>
  </si>
  <si>
    <t>Saugos pastebėjimų funkcionalumo diegimo paslaugos (reikalavimai nurodyti 1-2 ir 12-17 funkciniuose reikalavimuose) (įskaitant mokymus naudotojams ir administratoriams)</t>
  </si>
  <si>
    <t>Rangovų valdymo funkcionalumo diegimo paslaugos (reikalavimai nurodyti 1-2 ir 18-23 funkciniuose reikalavimuose) (įskaitant mokymus naudotojams ir administratoriams)</t>
  </si>
  <si>
    <t>Sveikatos valdymo funkcionalumo diegimo paslaugos (reikalavimai nurodyti 1-2 ir 55-74 funkciniuose reikalavimuose) (įskaitant mokymus naudotojams ir administratoriams)</t>
  </si>
  <si>
    <t>Aplinkosaugos valdymo  funkcionalumo diegimo paslaugos (reikalavimai nurodyti 1-2 ir 37-52 funkciniuose reikalavimuose) (įskaitant mokymus naudotojams ir administratoriams)</t>
  </si>
  <si>
    <t>Tvarumo valdymo funkcionalumo diegimo paslaugos (reikalavimai nurodyti 1-2 ir 53-54 ir 138-170 funkciniuose reikalavimuose) (įskaitant mokymus naudotojams ir administratoriams)</t>
  </si>
  <si>
    <t>Skaitmeninių DSS procedūrų funkcionalumo diegimo paslaugos (reikalavimai nurodyti 1-2 ir 75-78 funkciniuose reikalavimuose) (įskaitant mokymus naudotojams ir administratoriams)</t>
  </si>
  <si>
    <t>Mokymų ir instruktavimų valdymo funkcionalumo diegimo paslaugos (reikalavimai nurodyti 1-2 ir 124-137 funkciniuose reikalavimuose) (įskaitant mokymus naudotojams ir administratoriams)</t>
  </si>
  <si>
    <t>Ekstremalių situacijų valdymo funkcionalumo diegimo paslaugos (reikalavimai nurodyti 1-2 ir 35-36 funkciniuose reikalavimuose) (įskaitant mokymus naudotojams ir administratoriams)</t>
  </si>
  <si>
    <r>
      <t xml:space="preserve">Techninės specifikacijos 1 lentelės 6.12 punkte nurodytas funkcionalumas
</t>
    </r>
    <r>
      <rPr>
        <sz val="10"/>
        <color theme="1"/>
        <rFont val="Arial"/>
        <family val="2"/>
        <charset val="186"/>
      </rPr>
      <t>Leidimų darbams funkcionalumo diegimo paslaugos (reikalavimai nurodyti 1-2 ir 26-34 ir 116-119 funkciniuose reikalavimuose) (įskaitant mokymus naudotojams ir administratoriams)</t>
    </r>
  </si>
  <si>
    <r>
      <t xml:space="preserve">Incidentų valdymo funkcionalumo </t>
    </r>
    <r>
      <rPr>
        <sz val="8"/>
        <color theme="1"/>
        <rFont val="Arial"/>
        <family val="2"/>
        <charset val="186"/>
      </rPr>
      <t> </t>
    </r>
    <r>
      <rPr>
        <sz val="10"/>
        <color rgb="FF000000"/>
        <rFont val="Arial"/>
        <family val="2"/>
        <charset val="186"/>
      </rPr>
      <t>diegimo paslaugos (reikalavimai nurodyti 1-2 ir 79-99 funkciniuose ir nefunkciniuose reikalavimuose) (įskaitant mokymus naudotojams ir administratoriams)</t>
    </r>
    <r>
      <rPr>
        <sz val="8"/>
        <color theme="1"/>
        <rFont val="Arial"/>
        <family val="2"/>
        <charset val="186"/>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</si>
</sst>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b/>
      <sz val="10"/>
      <color theme="1"/>
      <name val="Arial"/>
      <family val="2"/>
      <charset val="186"/>
    </font>
    <font>
      <sz val="10"/>
      <color theme="1"/>
      <name val="Arial"/>
      <family val="2"/>
      <charset val="186"/>
    </font>
    <font>
      <sz val="10"/>
      <color rgb="FF000000"/>
      <name val="Arial"/>
      <family val="2"/>
      <charset val="186"/>
    </font>
    <font>
      <b/>
      <i/>
      <sz val="10"/>
      <color rgb="FFFF0000"/>
      <name val="Arial"/>
      <family val="2"/>
      <charset val="186"/>
    </font>
    <font>
      <i/>
      <sz val="11"/>
      <color theme="1"/>
      <name val="Calibri"/>
      <family val="2"/>
      <charset val="186"/>
      <scheme val="minor"/>
    </font>
    <font>
      <b/>
      <sz val="11"/>
      <color theme="1"/>
      <name val="Calibri"/>
      <family val="2"/>
      <charset val="186"/>
      <scheme val="minor"/>
    </font>
    <font>
      <sz val="8"/>
      <color theme="1"/>
      <name val="Arial"/>
      <family val="2"/>
      <charset val="186"/>
    </font>
  </fonts>
  <fills count="3">
    <fill>
      <patternFill patternType="none"/>
    </fill>
    <fill>
      <patternFill patternType="gray125"/>
    </fill>
    <fill>
      <patternFill patternType="solid">
        <fgColor rgb="FFDBE5F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9">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center"/>
    </xf>
    <xf numFmtId="0" fontId="1" fillId="2"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2" fillId="0" borderId="3" xfId="0" applyFont="1" applyBorder="1" applyAlignment="1">
      <alignment vertical="center" wrapText="1"/>
    </xf>
    <xf numFmtId="0" fontId="2" fillId="0" borderId="5" xfId="0" applyFont="1" applyBorder="1" applyAlignment="1">
      <alignment vertical="center" wrapText="1"/>
    </xf>
    <xf numFmtId="0" fontId="2" fillId="0" borderId="2" xfId="0" applyFont="1" applyBorder="1" applyAlignment="1">
      <alignment horizontal="center" vertical="center" wrapText="1"/>
    </xf>
    <xf numFmtId="0" fontId="2" fillId="0" borderId="4" xfId="0" applyFont="1" applyBorder="1"/>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0" borderId="0" xfId="0" applyFont="1"/>
    <xf numFmtId="0" fontId="1" fillId="0" borderId="1" xfId="0" applyFont="1" applyBorder="1" applyAlignment="1">
      <alignment horizontal="right" vertical="center" wrapText="1"/>
    </xf>
    <xf numFmtId="0" fontId="2" fillId="0" borderId="5"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wrapText="1"/>
    </xf>
    <xf numFmtId="0" fontId="1" fillId="0" borderId="1"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0" fillId="0" borderId="1" xfId="0" applyBorder="1"/>
    <xf numFmtId="0" fontId="6" fillId="0" borderId="1" xfId="0" applyFont="1" applyBorder="1" applyAlignment="1">
      <alignment horizontal="right"/>
    </xf>
    <xf numFmtId="0" fontId="6" fillId="0" borderId="1" xfId="0" applyFont="1" applyBorder="1" applyAlignment="1">
      <alignment horizontal="right" wrapText="1"/>
    </xf>
    <xf numFmtId="0" fontId="0" fillId="0" borderId="1" xfId="0" applyBorder="1" applyAlignment="1">
      <alignment horizontal="center"/>
    </xf>
    <xf numFmtId="3" fontId="2" fillId="0" borderId="3"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5" fillId="0" borderId="0" xfId="0" applyFont="1" applyAlignment="1">
      <alignment horizontal="left"/>
    </xf>
    <xf numFmtId="0" fontId="2" fillId="0" borderId="0" xfId="0" applyFont="1" applyAlignment="1">
      <alignment horizontal="right"/>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43"/>
  <sheetViews>
    <sheetView tabSelected="1" topLeftCell="A9" workbookViewId="0">
      <selection activeCell="B16" sqref="B16"/>
    </sheetView>
  </sheetViews>
  <sheetFormatPr defaultColWidth="8.81640625" defaultRowHeight="12.5" x14ac:dyDescent="0.25"/>
  <cols>
    <col min="1" max="1" width="6.1796875" style="1" customWidth="1"/>
    <col min="2" max="2" width="27.54296875" style="1" customWidth="1"/>
    <col min="3" max="3" width="18.81640625" style="1" customWidth="1"/>
    <col min="4" max="4" width="18" style="1" customWidth="1"/>
    <col min="5" max="5" width="17.7265625" style="1" customWidth="1"/>
    <col min="6" max="6" width="60.54296875" style="1" customWidth="1"/>
    <col min="7" max="16384" width="8.81640625" style="1"/>
  </cols>
  <sheetData>
    <row r="1" spans="1:6" ht="13" x14ac:dyDescent="0.3">
      <c r="A1" s="15"/>
      <c r="D1" s="37" t="s">
        <v>12</v>
      </c>
      <c r="E1" s="37"/>
    </row>
    <row r="2" spans="1:6" ht="13" x14ac:dyDescent="0.3">
      <c r="A2" s="38" t="s">
        <v>0</v>
      </c>
      <c r="B2" s="38"/>
      <c r="C2" s="38"/>
      <c r="D2" s="38"/>
      <c r="E2" s="38"/>
    </row>
    <row r="3" spans="1:6" ht="16.899999999999999" customHeight="1" x14ac:dyDescent="0.25">
      <c r="A3" s="11"/>
      <c r="B3" s="11"/>
      <c r="C3" s="11"/>
      <c r="D3" s="11"/>
      <c r="E3" s="11"/>
    </row>
    <row r="4" spans="1:6" s="5" customFormat="1" ht="78" x14ac:dyDescent="0.3">
      <c r="A4" s="6" t="s">
        <v>2</v>
      </c>
      <c r="B4" s="6" t="s">
        <v>3</v>
      </c>
      <c r="C4" s="6" t="s">
        <v>47</v>
      </c>
      <c r="D4" s="12" t="s">
        <v>4</v>
      </c>
      <c r="E4" s="12" t="s">
        <v>5</v>
      </c>
    </row>
    <row r="5" spans="1:6" ht="13" x14ac:dyDescent="0.25">
      <c r="A5" s="6" t="s">
        <v>6</v>
      </c>
      <c r="B5" s="6" t="s">
        <v>7</v>
      </c>
      <c r="C5" s="6" t="s">
        <v>8</v>
      </c>
      <c r="D5" s="13" t="s">
        <v>9</v>
      </c>
      <c r="E5" s="14" t="s">
        <v>40</v>
      </c>
    </row>
    <row r="6" spans="1:6" ht="26" x14ac:dyDescent="0.25">
      <c r="A6" s="7" t="s">
        <v>10</v>
      </c>
      <c r="B6" s="7" t="s">
        <v>13</v>
      </c>
      <c r="C6" s="31">
        <v>5000</v>
      </c>
      <c r="D6" s="17"/>
      <c r="E6" s="3">
        <f>ROUND(C6*D6,2)</f>
        <v>0</v>
      </c>
      <c r="F6" s="19"/>
    </row>
    <row r="7" spans="1:6" ht="26" x14ac:dyDescent="0.25">
      <c r="A7" s="7" t="s">
        <v>11</v>
      </c>
      <c r="B7" s="7" t="s">
        <v>14</v>
      </c>
      <c r="C7" s="31">
        <v>5000</v>
      </c>
      <c r="D7" s="17"/>
      <c r="E7" s="3">
        <f t="shared" ref="E7:E10" si="0">ROUND(C7*D7,2)</f>
        <v>0</v>
      </c>
    </row>
    <row r="8" spans="1:6" ht="26" x14ac:dyDescent="0.25">
      <c r="A8" s="7" t="s">
        <v>15</v>
      </c>
      <c r="B8" s="7" t="s">
        <v>16</v>
      </c>
      <c r="C8" s="31">
        <v>5000</v>
      </c>
      <c r="D8" s="17"/>
      <c r="E8" s="3">
        <f t="shared" si="0"/>
        <v>0</v>
      </c>
    </row>
    <row r="9" spans="1:6" ht="26" x14ac:dyDescent="0.25">
      <c r="A9" s="7" t="s">
        <v>17</v>
      </c>
      <c r="B9" s="7" t="s">
        <v>18</v>
      </c>
      <c r="C9" s="31">
        <v>5000</v>
      </c>
      <c r="D9" s="17"/>
      <c r="E9" s="3">
        <f t="shared" si="0"/>
        <v>0</v>
      </c>
    </row>
    <row r="10" spans="1:6" ht="26" x14ac:dyDescent="0.25">
      <c r="A10" s="2" t="s">
        <v>19</v>
      </c>
      <c r="B10" s="2" t="s">
        <v>20</v>
      </c>
      <c r="C10" s="32">
        <v>5000</v>
      </c>
      <c r="D10" s="17"/>
      <c r="E10" s="3">
        <f t="shared" si="0"/>
        <v>0</v>
      </c>
    </row>
    <row r="11" spans="1:6" ht="26" x14ac:dyDescent="0.25">
      <c r="A11" s="21"/>
      <c r="B11" s="22"/>
      <c r="C11" s="23"/>
      <c r="D11" s="4" t="s">
        <v>21</v>
      </c>
      <c r="E11" s="3">
        <f>ROUND(SUM(E6:E10),2)</f>
        <v>0</v>
      </c>
    </row>
    <row r="12" spans="1:6" ht="13" x14ac:dyDescent="0.25">
      <c r="A12" s="21"/>
      <c r="B12" s="22"/>
      <c r="C12" s="23"/>
      <c r="D12" s="26"/>
      <c r="E12" s="24"/>
    </row>
    <row r="13" spans="1:6" ht="39" x14ac:dyDescent="0.35">
      <c r="A13" s="6" t="s">
        <v>2</v>
      </c>
      <c r="B13" s="6" t="s">
        <v>3</v>
      </c>
      <c r="C13" s="6" t="s">
        <v>41</v>
      </c>
      <c r="D13" s="12" t="s">
        <v>4</v>
      </c>
      <c r="E13"/>
    </row>
    <row r="14" spans="1:6" ht="14.5" x14ac:dyDescent="0.35">
      <c r="A14" s="6" t="s">
        <v>6</v>
      </c>
      <c r="B14" s="6" t="s">
        <v>7</v>
      </c>
      <c r="C14" s="6" t="s">
        <v>8</v>
      </c>
      <c r="D14" s="13" t="s">
        <v>9</v>
      </c>
      <c r="E14"/>
    </row>
    <row r="15" spans="1:6" ht="76" x14ac:dyDescent="0.35">
      <c r="A15" s="34" t="s">
        <v>22</v>
      </c>
      <c r="B15" s="35" t="s">
        <v>37</v>
      </c>
      <c r="C15" s="8"/>
      <c r="D15" s="9"/>
      <c r="E15"/>
      <c r="F15" s="19" t="s">
        <v>35</v>
      </c>
    </row>
    <row r="16" spans="1:6" ht="75" x14ac:dyDescent="0.35">
      <c r="A16" s="2" t="s">
        <v>23</v>
      </c>
      <c r="B16" s="25" t="s">
        <v>59</v>
      </c>
      <c r="C16" s="17">
        <v>1</v>
      </c>
      <c r="D16" s="9"/>
      <c r="E16"/>
    </row>
    <row r="17" spans="1:5" ht="87.5" x14ac:dyDescent="0.35">
      <c r="A17" s="2" t="s">
        <v>24</v>
      </c>
      <c r="B17" s="25" t="s">
        <v>48</v>
      </c>
      <c r="C17" s="17">
        <v>1</v>
      </c>
      <c r="D17" s="9"/>
      <c r="E17"/>
    </row>
    <row r="18" spans="1:5" ht="75" x14ac:dyDescent="0.35">
      <c r="A18" s="2" t="s">
        <v>25</v>
      </c>
      <c r="B18" s="25" t="s">
        <v>49</v>
      </c>
      <c r="C18" s="17">
        <v>1</v>
      </c>
      <c r="D18" s="9"/>
      <c r="E18"/>
    </row>
    <row r="19" spans="1:5" ht="87.5" x14ac:dyDescent="0.35">
      <c r="A19" s="2" t="s">
        <v>26</v>
      </c>
      <c r="B19" s="25" t="s">
        <v>50</v>
      </c>
      <c r="C19" s="17">
        <v>1</v>
      </c>
      <c r="D19" s="9"/>
      <c r="E19"/>
    </row>
    <row r="20" spans="1:5" ht="75" x14ac:dyDescent="0.35">
      <c r="A20" s="2" t="s">
        <v>27</v>
      </c>
      <c r="B20" s="25" t="s">
        <v>51</v>
      </c>
      <c r="C20" s="17">
        <v>1</v>
      </c>
      <c r="D20" s="9"/>
      <c r="E20"/>
    </row>
    <row r="21" spans="1:5" ht="87.5" x14ac:dyDescent="0.35">
      <c r="A21" s="2" t="s">
        <v>28</v>
      </c>
      <c r="B21" s="25" t="s">
        <v>52</v>
      </c>
      <c r="C21" s="17">
        <v>1</v>
      </c>
      <c r="D21" s="9"/>
      <c r="E21"/>
    </row>
    <row r="22" spans="1:5" ht="87.5" x14ac:dyDescent="0.35">
      <c r="A22" s="2" t="s">
        <v>29</v>
      </c>
      <c r="B22" s="25" t="s">
        <v>53</v>
      </c>
      <c r="C22" s="17">
        <v>1</v>
      </c>
      <c r="D22" s="9"/>
      <c r="E22"/>
    </row>
    <row r="23" spans="1:5" ht="75" x14ac:dyDescent="0.35">
      <c r="A23" s="2" t="s">
        <v>30</v>
      </c>
      <c r="B23" s="25" t="s">
        <v>54</v>
      </c>
      <c r="C23" s="17">
        <v>1</v>
      </c>
      <c r="D23" s="9"/>
      <c r="E23"/>
    </row>
    <row r="24" spans="1:5" ht="87.5" x14ac:dyDescent="0.35">
      <c r="A24" s="2" t="s">
        <v>31</v>
      </c>
      <c r="B24" s="25" t="s">
        <v>55</v>
      </c>
      <c r="C24" s="10">
        <v>1</v>
      </c>
      <c r="D24" s="10"/>
      <c r="E24"/>
    </row>
    <row r="25" spans="1:5" ht="87.5" x14ac:dyDescent="0.35">
      <c r="A25" s="2" t="s">
        <v>32</v>
      </c>
      <c r="B25" s="25" t="s">
        <v>56</v>
      </c>
      <c r="C25" s="33">
        <v>1</v>
      </c>
      <c r="D25" s="10"/>
      <c r="E25"/>
    </row>
    <row r="26" spans="1:5" ht="87.5" x14ac:dyDescent="0.35">
      <c r="A26" s="2" t="s">
        <v>33</v>
      </c>
      <c r="B26" s="25" t="s">
        <v>57</v>
      </c>
      <c r="C26" s="10">
        <v>1</v>
      </c>
      <c r="D26" s="10"/>
      <c r="E26"/>
    </row>
    <row r="27" spans="1:5" ht="26" x14ac:dyDescent="0.35">
      <c r="A27" s="21"/>
      <c r="B27" s="21"/>
      <c r="C27" s="2" t="s">
        <v>34</v>
      </c>
      <c r="D27" s="2">
        <f>ROUND(SUM(D16:D26),2)</f>
        <v>0</v>
      </c>
      <c r="E27"/>
    </row>
    <row r="28" spans="1:5" ht="14.5" x14ac:dyDescent="0.35">
      <c r="A28" s="21"/>
      <c r="B28" s="21"/>
      <c r="C28"/>
      <c r="D28"/>
      <c r="E28"/>
    </row>
    <row r="29" spans="1:5" ht="114" x14ac:dyDescent="0.35">
      <c r="A29" s="2" t="s">
        <v>36</v>
      </c>
      <c r="B29" s="20" t="s">
        <v>58</v>
      </c>
      <c r="C29" s="3">
        <v>1</v>
      </c>
      <c r="D29" s="18"/>
      <c r="E29"/>
    </row>
    <row r="30" spans="1:5" ht="26" x14ac:dyDescent="0.35">
      <c r="A30" s="2"/>
      <c r="B30" s="20"/>
      <c r="C30" s="2" t="s">
        <v>34</v>
      </c>
      <c r="D30" s="18">
        <f>D29</f>
        <v>0</v>
      </c>
      <c r="E30"/>
    </row>
    <row r="31" spans="1:5" ht="14.5" x14ac:dyDescent="0.35">
      <c r="A31"/>
      <c r="B31"/>
      <c r="C31"/>
      <c r="D31"/>
      <c r="E31"/>
    </row>
    <row r="32" spans="1:5" ht="52" x14ac:dyDescent="0.25">
      <c r="A32" s="6" t="s">
        <v>2</v>
      </c>
      <c r="B32" s="6" t="s">
        <v>3</v>
      </c>
      <c r="C32" s="6" t="s">
        <v>42</v>
      </c>
      <c r="D32" s="12" t="s">
        <v>4</v>
      </c>
      <c r="E32" s="12" t="s">
        <v>5</v>
      </c>
    </row>
    <row r="33" spans="1:6" ht="13" x14ac:dyDescent="0.25">
      <c r="A33" s="6" t="s">
        <v>6</v>
      </c>
      <c r="B33" s="6" t="s">
        <v>7</v>
      </c>
      <c r="C33" s="6" t="s">
        <v>8</v>
      </c>
      <c r="D33" s="13" t="s">
        <v>9</v>
      </c>
      <c r="E33" s="14" t="s">
        <v>40</v>
      </c>
    </row>
    <row r="34" spans="1:6" ht="13" x14ac:dyDescent="0.25">
      <c r="A34" s="2" t="s">
        <v>38</v>
      </c>
      <c r="B34" s="20" t="s">
        <v>39</v>
      </c>
      <c r="C34" s="3">
        <v>350</v>
      </c>
      <c r="D34" s="10"/>
      <c r="E34" s="3">
        <f>ROUND(C34*D34,2)</f>
        <v>0</v>
      </c>
    </row>
    <row r="35" spans="1:6" ht="26" x14ac:dyDescent="0.25">
      <c r="A35" s="2"/>
      <c r="B35" s="2"/>
      <c r="C35" s="3"/>
      <c r="D35" s="18" t="s">
        <v>43</v>
      </c>
      <c r="E35" s="3">
        <f>E34</f>
        <v>0</v>
      </c>
    </row>
    <row r="36" spans="1:6" ht="14.5" x14ac:dyDescent="0.35">
      <c r="A36"/>
      <c r="B36"/>
      <c r="C36"/>
      <c r="D36"/>
      <c r="E36"/>
    </row>
    <row r="37" spans="1:6" ht="14.5" x14ac:dyDescent="0.35">
      <c r="A37"/>
      <c r="B37"/>
      <c r="C37"/>
      <c r="D37"/>
      <c r="E37"/>
    </row>
    <row r="38" spans="1:6" ht="26" x14ac:dyDescent="0.35">
      <c r="A38"/>
      <c r="B38" s="16" t="s">
        <v>44</v>
      </c>
      <c r="C38" s="30">
        <f>ROUND(SUM(E11+D27+D30+E35),2)</f>
        <v>0</v>
      </c>
      <c r="D38"/>
      <c r="E38"/>
    </row>
    <row r="39" spans="1:6" ht="76" x14ac:dyDescent="0.35">
      <c r="A39"/>
      <c r="B39" s="28" t="s">
        <v>1</v>
      </c>
      <c r="C39" s="27"/>
      <c r="D39"/>
      <c r="E39"/>
      <c r="F39" s="19" t="s">
        <v>46</v>
      </c>
    </row>
    <row r="40" spans="1:6" ht="29" x14ac:dyDescent="0.35">
      <c r="A40"/>
      <c r="B40" s="29" t="s">
        <v>45</v>
      </c>
      <c r="C40" s="27"/>
      <c r="D40"/>
      <c r="E40"/>
    </row>
    <row r="41" spans="1:6" ht="14.5" x14ac:dyDescent="0.35">
      <c r="A41"/>
      <c r="B41"/>
      <c r="C41"/>
      <c r="D41"/>
      <c r="E41"/>
    </row>
    <row r="43" spans="1:6" ht="14.5" x14ac:dyDescent="0.35">
      <c r="A43" s="36"/>
      <c r="B43" s="36"/>
      <c r="C43" s="36"/>
      <c r="D43" s="36"/>
      <c r="E43" s="36"/>
    </row>
  </sheetData>
  <mergeCells count="3">
    <mergeCell ref="A43:E43"/>
    <mergeCell ref="D1:E1"/>
    <mergeCell ref="A2:E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67A2B2E91D3F34CADC5C9F7409123AD" ma:contentTypeVersion="4" ma:contentTypeDescription="Create a new document." ma:contentTypeScope="" ma:versionID="6e30f8c2f24ed9d445a34aac1f67a592">
  <xsd:schema xmlns:xsd="http://www.w3.org/2001/XMLSchema" xmlns:xs="http://www.w3.org/2001/XMLSchema" xmlns:p="http://schemas.microsoft.com/office/2006/metadata/properties" xmlns:ns2="dfbb9abb-33a4-44d6-bcde-4cc38f588280" targetNamespace="http://schemas.microsoft.com/office/2006/metadata/properties" ma:root="true" ma:fieldsID="3f8a18b8849f5b58039930ad3ad424da" ns2:_="">
    <xsd:import namespace="dfbb9abb-33a4-44d6-bcde-4cc38f588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bb9abb-33a4-44d6-bcde-4cc38f588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52DD84-A9F8-482C-AA8E-5CC38FF197B0}">
  <ds:schemaRefs>
    <ds:schemaRef ds:uri="http://purl.org/dc/terms/"/>
    <ds:schemaRef ds:uri="dfbb9abb-33a4-44d6-bcde-4cc38f588280"/>
    <ds:schemaRef ds:uri="http://purl.org/dc/elements/1.1/"/>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99C2628C-2D9F-43EF-AFFD-ADAC2E9EA2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bb9abb-33a4-44d6-bcde-4cc38f5882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Fiksuoti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Karolis Diska</cp:lastModifiedBy>
  <cp:revision/>
  <dcterms:created xsi:type="dcterms:W3CDTF">2023-10-31T10:19:24Z</dcterms:created>
  <dcterms:modified xsi:type="dcterms:W3CDTF">2025-10-07T13:35:41Z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0x010100767A2B2E91D3F34CADC5C9F7409123AD</vt:lpwstr>
  </property>
</Properties>
</file>